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1 PROYECTOS Y OBRAS\AM273267\AM273267a\AM273267a 3 LICITACION\AM273267a 30 PROYECTO PARA LICITACION\"/>
    </mc:Choice>
  </mc:AlternateContent>
  <bookViews>
    <workbookView xWindow="0" yWindow="0" windowWidth="17790" windowHeight="10410"/>
  </bookViews>
  <sheets>
    <sheet name="Hoja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1" l="1"/>
  <c r="G76" i="1" s="1"/>
  <c r="G74" i="1"/>
  <c r="G73" i="1"/>
  <c r="G72" i="1"/>
  <c r="G70" i="1" s="1"/>
  <c r="G63" i="1"/>
  <c r="G68" i="1"/>
  <c r="G67" i="1"/>
  <c r="G66" i="1"/>
  <c r="G65" i="1"/>
  <c r="G61" i="1"/>
  <c r="G60" i="1"/>
  <c r="G59" i="1"/>
  <c r="G55" i="1" s="1"/>
  <c r="G58" i="1"/>
  <c r="G57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 s="1"/>
  <c r="G32" i="1"/>
  <c r="G31" i="1"/>
  <c r="G30" i="1"/>
  <c r="G29" i="1"/>
  <c r="G28" i="1"/>
  <c r="G27" i="1"/>
  <c r="G26" i="1"/>
  <c r="G25" i="1"/>
  <c r="G24" i="1"/>
  <c r="G22" i="1" s="1"/>
  <c r="G20" i="1"/>
  <c r="G19" i="1"/>
  <c r="G18" i="1"/>
  <c r="G17" i="1"/>
  <c r="G16" i="1"/>
  <c r="G15" i="1"/>
  <c r="G14" i="1"/>
  <c r="G13" i="1"/>
  <c r="G7" i="1" s="1"/>
  <c r="G12" i="1"/>
  <c r="G11" i="1"/>
  <c r="G10" i="1"/>
  <c r="G9" i="1"/>
  <c r="G5" i="1" l="1"/>
</calcChain>
</file>

<file path=xl/sharedStrings.xml><?xml version="1.0" encoding="utf-8"?>
<sst xmlns="http://schemas.openxmlformats.org/spreadsheetml/2006/main" count="239" uniqueCount="192">
  <si>
    <t>AM273267a Impermeabilización cubierta depósito de Huarte 1</t>
  </si>
  <si>
    <t>NºOrden</t>
  </si>
  <si>
    <t>Código</t>
  </si>
  <si>
    <t>Uds.</t>
  </si>
  <si>
    <t>Descripción</t>
  </si>
  <si>
    <t>AM273267a desglosedepresupuesto OC</t>
  </si>
  <si>
    <t>Cantidad</t>
  </si>
  <si>
    <t>Precio</t>
  </si>
  <si>
    <t>Importe</t>
  </si>
  <si>
    <t>1</t>
  </si>
  <si>
    <t>1PRE</t>
  </si>
  <si>
    <t>TRABAJOS PREVIOS</t>
  </si>
  <si>
    <t>1.1</t>
  </si>
  <si>
    <t>UEXE010</t>
  </si>
  <si>
    <t>m3</t>
  </si>
  <si>
    <t>Despeje y desbroce</t>
  </si>
  <si>
    <t>1.2</t>
  </si>
  <si>
    <t>UEXEZ.aaa</t>
  </si>
  <si>
    <t>Excav. zanja tierra med. man. a bordes</t>
  </si>
  <si>
    <t>1.3</t>
  </si>
  <si>
    <t>UEXRZFhaxx</t>
  </si>
  <si>
    <t>Retirada por medios manuales de tierra vegetal</t>
  </si>
  <si>
    <t>1.4</t>
  </si>
  <si>
    <t>UEXD0160</t>
  </si>
  <si>
    <t>m2</t>
  </si>
  <si>
    <t>Picado manual de losa</t>
  </si>
  <si>
    <t>1.5</t>
  </si>
  <si>
    <t>UEXD016x</t>
  </si>
  <si>
    <t xml:space="preserve">Fresado manual </t>
  </si>
  <si>
    <t>1.6</t>
  </si>
  <si>
    <t>UEXDFca</t>
  </si>
  <si>
    <t>Demolición obra de fábrica</t>
  </si>
  <si>
    <t>1.7</t>
  </si>
  <si>
    <t>UALAR020</t>
  </si>
  <si>
    <t>m</t>
  </si>
  <si>
    <t>Trabajos de recrecido</t>
  </si>
  <si>
    <t>1.8</t>
  </si>
  <si>
    <t>UESEE.bba</t>
  </si>
  <si>
    <t>Encof. recto visto c/chapa metálica &lt;3m</t>
  </si>
  <si>
    <t>1.9</t>
  </si>
  <si>
    <t>UESEA.ba</t>
  </si>
  <si>
    <t>kg</t>
  </si>
  <si>
    <t>Acero B 500 S coloc. m/manuales</t>
  </si>
  <si>
    <t>1.10</t>
  </si>
  <si>
    <t>UESEH1bcaa</t>
  </si>
  <si>
    <t>Hormigón HA-30/B/19/IIIb-IIIc-IV; c/grúa</t>
  </si>
  <si>
    <t>1.11</t>
  </si>
  <si>
    <t>UALRF010</t>
  </si>
  <si>
    <t>Revestimiento paramentos</t>
  </si>
  <si>
    <t>1.12</t>
  </si>
  <si>
    <t>UALINV040</t>
  </si>
  <si>
    <t>Ud</t>
  </si>
  <si>
    <t>Albañal de cubierta</t>
  </si>
  <si>
    <t>2</t>
  </si>
  <si>
    <t>2IMP</t>
  </si>
  <si>
    <t>IMPERMEABILIZACIÓN</t>
  </si>
  <si>
    <t>2.1</t>
  </si>
  <si>
    <t>UEXD0130</t>
  </si>
  <si>
    <t xml:space="preserve">Desmontaje de lámina impermeabilización </t>
  </si>
  <si>
    <t>2.2</t>
  </si>
  <si>
    <t>UALUN050</t>
  </si>
  <si>
    <t>Capa de nivelación</t>
  </si>
  <si>
    <t>2.3</t>
  </si>
  <si>
    <t>UALUN050x</t>
  </si>
  <si>
    <t>Capa de mortero</t>
  </si>
  <si>
    <t>2.4</t>
  </si>
  <si>
    <t>AXCSSMa</t>
  </si>
  <si>
    <t xml:space="preserve">Ejecución media caña </t>
  </si>
  <si>
    <t>2.5</t>
  </si>
  <si>
    <t>D17GG501</t>
  </si>
  <si>
    <t>Ligera impermeabilización de limpieza solera</t>
  </si>
  <si>
    <t>2.6</t>
  </si>
  <si>
    <t>D17GG502xz</t>
  </si>
  <si>
    <t>Geotextil termosoldado Typar SF 37</t>
  </si>
  <si>
    <t>2.7</t>
  </si>
  <si>
    <t>UALINV020</t>
  </si>
  <si>
    <t>Impermeabilización lámina EPDM (H)</t>
  </si>
  <si>
    <t>2.8</t>
  </si>
  <si>
    <t>PA3xx</t>
  </si>
  <si>
    <t xml:space="preserve">Perfil bicromatado en forma de "L" </t>
  </si>
  <si>
    <t>2.9</t>
  </si>
  <si>
    <t>UALINV020X</t>
  </si>
  <si>
    <t>Impermeabilización lámina EPDM (V)</t>
  </si>
  <si>
    <t>3</t>
  </si>
  <si>
    <t>3ACA</t>
  </si>
  <si>
    <t>ACABADOS</t>
  </si>
  <si>
    <t>3.1</t>
  </si>
  <si>
    <t>UEXDFcb</t>
  </si>
  <si>
    <t>Demolición HA retro</t>
  </si>
  <si>
    <t>3.2</t>
  </si>
  <si>
    <t>USAPS030</t>
  </si>
  <si>
    <t>Trabajos de preparación de hueco</t>
  </si>
  <si>
    <t>3.3</t>
  </si>
  <si>
    <t>UALAABG010</t>
  </si>
  <si>
    <t>Limpieza de fachadas</t>
  </si>
  <si>
    <t>3.4</t>
  </si>
  <si>
    <t>UALINR060</t>
  </si>
  <si>
    <t>Revestimiento imperm. muros</t>
  </si>
  <si>
    <t>3.5</t>
  </si>
  <si>
    <t>UALPGAa</t>
  </si>
  <si>
    <t>Pintura fachadas mate</t>
  </si>
  <si>
    <t>3.6</t>
  </si>
  <si>
    <t>E05HFE020</t>
  </si>
  <si>
    <t>Encofrado horizontal continuo bajo forjado, sobre puntales, hasta 4,5 m</t>
  </si>
  <si>
    <t>3.7</t>
  </si>
  <si>
    <t>UESR010</t>
  </si>
  <si>
    <t>Saneo de hormigón armado</t>
  </si>
  <si>
    <t>3.8</t>
  </si>
  <si>
    <t>UESR040</t>
  </si>
  <si>
    <t>Reparación de HA con R4</t>
  </si>
  <si>
    <t>3.9</t>
  </si>
  <si>
    <t>UCAGC0190</t>
  </si>
  <si>
    <t>Reja ventilación lamas+malla mosq.</t>
  </si>
  <si>
    <t>3.10</t>
  </si>
  <si>
    <t>UCAGC0160</t>
  </si>
  <si>
    <t>Puerta metálica de doble chapa</t>
  </si>
  <si>
    <t>3.11</t>
  </si>
  <si>
    <t>USEV012x</t>
  </si>
  <si>
    <t>Rótulo exterior</t>
  </si>
  <si>
    <t>3.12</t>
  </si>
  <si>
    <t>UPAPV060</t>
  </si>
  <si>
    <t>Solera HM-20/40</t>
  </si>
  <si>
    <t>3.13</t>
  </si>
  <si>
    <t>PA3x1</t>
  </si>
  <si>
    <t>Extractor eólico giratorio</t>
  </si>
  <si>
    <t>3.14</t>
  </si>
  <si>
    <t>UCAGVTbbc</t>
  </si>
  <si>
    <t>Cercado met. S/T, gal.plast., H=2.00m, malla 50mm</t>
  </si>
  <si>
    <t>3.15</t>
  </si>
  <si>
    <t>CIZUR012XX</t>
  </si>
  <si>
    <t>Suministro y colocación de talanquera doble de madera</t>
  </si>
  <si>
    <t>3.16</t>
  </si>
  <si>
    <t>UCAGV0110</t>
  </si>
  <si>
    <t>Arreglo de puerta metálica</t>
  </si>
  <si>
    <t>3.17</t>
  </si>
  <si>
    <t>PA3yz</t>
  </si>
  <si>
    <t>P.A.J. Trabajos de Jardinería</t>
  </si>
  <si>
    <t>3.18</t>
  </si>
  <si>
    <t>PA2</t>
  </si>
  <si>
    <t>P.A.J. Reposición servicios afectados</t>
  </si>
  <si>
    <t>4</t>
  </si>
  <si>
    <t>4CAL</t>
  </si>
  <si>
    <t>CONTROL DE CALIDAD</t>
  </si>
  <si>
    <t>4.1</t>
  </si>
  <si>
    <t>UCCEH070</t>
  </si>
  <si>
    <t>Resist. compresión hormigón</t>
  </si>
  <si>
    <t>4.2</t>
  </si>
  <si>
    <t>PCOHC510</t>
  </si>
  <si>
    <t>Contenido de cloruros, cemento</t>
  </si>
  <si>
    <t>4.3</t>
  </si>
  <si>
    <t>PCOHC400</t>
  </si>
  <si>
    <t>Resist.mecánicas, cemento</t>
  </si>
  <si>
    <t>4.4</t>
  </si>
  <si>
    <t>PCOHC410</t>
  </si>
  <si>
    <t>Principio-fin fraguado,cemento</t>
  </si>
  <si>
    <t>4.5</t>
  </si>
  <si>
    <t>UCC035</t>
  </si>
  <si>
    <t xml:space="preserve">P.A. J. pruebas </t>
  </si>
  <si>
    <t>5</t>
  </si>
  <si>
    <t>5RCD</t>
  </si>
  <si>
    <t>ESTUDIO DE GESTIÓN DE RCD</t>
  </si>
  <si>
    <t>5.1</t>
  </si>
  <si>
    <t>URCTC020</t>
  </si>
  <si>
    <t>mk</t>
  </si>
  <si>
    <t>m3.Km Transporte s/camión tierras, piedras, áridos o escombros</t>
  </si>
  <si>
    <t>5.2</t>
  </si>
  <si>
    <t>URCTCa</t>
  </si>
  <si>
    <t>Tasa en concepto de gestión de tierras y rocas</t>
  </si>
  <si>
    <t>5.3</t>
  </si>
  <si>
    <t>URCTCb</t>
  </si>
  <si>
    <t>Tasa en concepto de gestión de residuos inertes seleccionados</t>
  </si>
  <si>
    <t>5.4</t>
  </si>
  <si>
    <t>URCTCc</t>
  </si>
  <si>
    <t>Tasa en concepto de gestión de residuos inertes mezclados</t>
  </si>
  <si>
    <t>6</t>
  </si>
  <si>
    <t>6PRO</t>
  </si>
  <si>
    <t>PROTECCIÓN Y SEÑALIZACIÓN DE LA OBRA</t>
  </si>
  <si>
    <t>6.1</t>
  </si>
  <si>
    <t>USSCAD030</t>
  </si>
  <si>
    <t>Pantalla de protección para trabajos expuestos al viento</t>
  </si>
  <si>
    <t>6.2</t>
  </si>
  <si>
    <t>USSCAD040</t>
  </si>
  <si>
    <t>Valla autónoma metálica de 2,5 m. para contención de peatones</t>
  </si>
  <si>
    <t>6.3</t>
  </si>
  <si>
    <t>USSCASO060</t>
  </si>
  <si>
    <t>Panel exclusión tráfico TB-5  140x25</t>
  </si>
  <si>
    <t>7</t>
  </si>
  <si>
    <t>7SYS</t>
  </si>
  <si>
    <t>SEGURIDAD Y SALUD</t>
  </si>
  <si>
    <t>7.1</t>
  </si>
  <si>
    <t>PASS</t>
  </si>
  <si>
    <t>Partida según 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</si>
</sst>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workbookViewId="0"/>
  </sheetViews>
  <sheetFormatPr baseColWidth="10" defaultRowHeight="15" x14ac:dyDescent="0.25"/>
  <cols>
    <col min="1" max="1" width="7.42578125" bestFit="1" customWidth="1"/>
    <col min="2" max="2" width="12.42578125" bestFit="1" customWidth="1"/>
    <col min="3" max="3" width="4.42578125" bestFit="1" customWidth="1"/>
    <col min="4" max="4" width="65.140625" bestFit="1" customWidth="1"/>
    <col min="5" max="5" width="9.140625" style="18" bestFit="1" customWidth="1"/>
    <col min="6" max="6" width="8.140625" style="1" bestFit="1" customWidth="1"/>
    <col min="7" max="7" width="9.14062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G7+G22+G34+G55+G63+G70+G76</f>
        <v>92621.96</v>
      </c>
    </row>
    <row r="7" spans="1:7" s="7" customFormat="1" ht="12.75" x14ac:dyDescent="0.2">
      <c r="A7" s="14" t="s">
        <v>9</v>
      </c>
      <c r="B7" s="14" t="s">
        <v>10</v>
      </c>
      <c r="D7" s="7" t="s">
        <v>11</v>
      </c>
      <c r="E7" s="17"/>
      <c r="F7" s="8"/>
      <c r="G7" s="12">
        <f>SUM(G9:G20)</f>
        <v>19521.98</v>
      </c>
    </row>
    <row r="9" spans="1:7" x14ac:dyDescent="0.25">
      <c r="A9" s="9" t="s">
        <v>12</v>
      </c>
      <c r="B9" s="9" t="s">
        <v>13</v>
      </c>
      <c r="C9" t="s">
        <v>14</v>
      </c>
      <c r="D9" t="s">
        <v>15</v>
      </c>
      <c r="E9" s="18">
        <v>104.18</v>
      </c>
      <c r="F9" s="1">
        <v>1.45</v>
      </c>
      <c r="G9" s="13">
        <f>E9*F9</f>
        <v>151.06</v>
      </c>
    </row>
    <row r="10" spans="1:7" x14ac:dyDescent="0.25">
      <c r="A10" s="9" t="s">
        <v>16</v>
      </c>
      <c r="B10" s="9" t="s">
        <v>17</v>
      </c>
      <c r="C10" t="s">
        <v>14</v>
      </c>
      <c r="D10" t="s">
        <v>18</v>
      </c>
      <c r="E10" s="18">
        <v>30.3</v>
      </c>
      <c r="F10" s="1">
        <v>53.19</v>
      </c>
      <c r="G10" s="13">
        <f>E10*F10</f>
        <v>1611.66</v>
      </c>
    </row>
    <row r="11" spans="1:7" x14ac:dyDescent="0.25">
      <c r="A11" s="9" t="s">
        <v>19</v>
      </c>
      <c r="B11" s="9" t="s">
        <v>20</v>
      </c>
      <c r="C11" t="s">
        <v>14</v>
      </c>
      <c r="D11" t="s">
        <v>21</v>
      </c>
      <c r="E11" s="18">
        <v>156.25</v>
      </c>
      <c r="F11" s="1">
        <v>17.88</v>
      </c>
      <c r="G11" s="13">
        <f>E11*F11</f>
        <v>2793.75</v>
      </c>
    </row>
    <row r="12" spans="1:7" x14ac:dyDescent="0.25">
      <c r="A12" s="9" t="s">
        <v>22</v>
      </c>
      <c r="B12" s="9" t="s">
        <v>23</v>
      </c>
      <c r="C12" t="s">
        <v>24</v>
      </c>
      <c r="D12" t="s">
        <v>25</v>
      </c>
      <c r="E12" s="18">
        <v>625</v>
      </c>
      <c r="F12" s="1">
        <v>18.54</v>
      </c>
      <c r="G12" s="13">
        <f>E12*F12</f>
        <v>11587.5</v>
      </c>
    </row>
    <row r="13" spans="1:7" x14ac:dyDescent="0.25">
      <c r="A13" s="9" t="s">
        <v>26</v>
      </c>
      <c r="B13" s="9" t="s">
        <v>27</v>
      </c>
      <c r="C13" t="s">
        <v>24</v>
      </c>
      <c r="D13" t="s">
        <v>28</v>
      </c>
      <c r="E13" s="18">
        <v>28.6</v>
      </c>
      <c r="F13" s="1">
        <v>11.07</v>
      </c>
      <c r="G13" s="13">
        <f>E13*F13</f>
        <v>316.60000000000002</v>
      </c>
    </row>
    <row r="14" spans="1:7" x14ac:dyDescent="0.25">
      <c r="A14" s="9" t="s">
        <v>29</v>
      </c>
      <c r="B14" s="9" t="s">
        <v>30</v>
      </c>
      <c r="C14" t="s">
        <v>14</v>
      </c>
      <c r="D14" t="s">
        <v>31</v>
      </c>
      <c r="E14" s="18">
        <v>0.47</v>
      </c>
      <c r="F14" s="1">
        <v>33.72</v>
      </c>
      <c r="G14" s="13">
        <f>E14*F14</f>
        <v>15.85</v>
      </c>
    </row>
    <row r="15" spans="1:7" x14ac:dyDescent="0.25">
      <c r="A15" s="9" t="s">
        <v>32</v>
      </c>
      <c r="B15" s="9" t="s">
        <v>33</v>
      </c>
      <c r="C15" t="s">
        <v>34</v>
      </c>
      <c r="D15" t="s">
        <v>35</v>
      </c>
      <c r="E15" s="18">
        <v>8</v>
      </c>
      <c r="F15" s="1">
        <v>44.3</v>
      </c>
      <c r="G15" s="13">
        <f>E15*F15</f>
        <v>354.4</v>
      </c>
    </row>
    <row r="16" spans="1:7" x14ac:dyDescent="0.25">
      <c r="A16" s="9" t="s">
        <v>36</v>
      </c>
      <c r="B16" s="9" t="s">
        <v>37</v>
      </c>
      <c r="C16" t="s">
        <v>24</v>
      </c>
      <c r="D16" t="s">
        <v>38</v>
      </c>
      <c r="E16" s="18">
        <v>9</v>
      </c>
      <c r="F16" s="1">
        <v>23.34</v>
      </c>
      <c r="G16" s="13">
        <f>E16*F16</f>
        <v>210.06</v>
      </c>
    </row>
    <row r="17" spans="1:7" x14ac:dyDescent="0.25">
      <c r="A17" s="9" t="s">
        <v>39</v>
      </c>
      <c r="B17" s="9" t="s">
        <v>40</v>
      </c>
      <c r="C17" t="s">
        <v>41</v>
      </c>
      <c r="D17" t="s">
        <v>42</v>
      </c>
      <c r="E17" s="18">
        <v>95</v>
      </c>
      <c r="F17" s="1">
        <v>1.69</v>
      </c>
      <c r="G17" s="13">
        <f>E17*F17</f>
        <v>160.55000000000001</v>
      </c>
    </row>
    <row r="18" spans="1:7" x14ac:dyDescent="0.25">
      <c r="A18" s="9" t="s">
        <v>43</v>
      </c>
      <c r="B18" s="9" t="s">
        <v>44</v>
      </c>
      <c r="C18" t="s">
        <v>14</v>
      </c>
      <c r="D18" t="s">
        <v>45</v>
      </c>
      <c r="E18" s="18">
        <v>3</v>
      </c>
      <c r="F18" s="1">
        <v>130.59</v>
      </c>
      <c r="G18" s="13">
        <f>E18*F18</f>
        <v>391.77</v>
      </c>
    </row>
    <row r="19" spans="1:7" x14ac:dyDescent="0.25">
      <c r="A19" s="9" t="s">
        <v>46</v>
      </c>
      <c r="B19" s="9" t="s">
        <v>47</v>
      </c>
      <c r="C19" t="s">
        <v>24</v>
      </c>
      <c r="D19" t="s">
        <v>48</v>
      </c>
      <c r="E19" s="18">
        <v>65.52</v>
      </c>
      <c r="F19" s="1">
        <v>6.88</v>
      </c>
      <c r="G19" s="13">
        <f>E19*F19</f>
        <v>450.78</v>
      </c>
    </row>
    <row r="20" spans="1:7" x14ac:dyDescent="0.25">
      <c r="A20" s="9" t="s">
        <v>49</v>
      </c>
      <c r="B20" s="9" t="s">
        <v>50</v>
      </c>
      <c r="C20" t="s">
        <v>51</v>
      </c>
      <c r="D20" t="s">
        <v>52</v>
      </c>
      <c r="E20" s="18">
        <v>10</v>
      </c>
      <c r="F20" s="1">
        <v>147.80000000000001</v>
      </c>
      <c r="G20" s="13">
        <f>E20*F20</f>
        <v>1478</v>
      </c>
    </row>
    <row r="22" spans="1:7" s="7" customFormat="1" ht="12.75" x14ac:dyDescent="0.2">
      <c r="A22" s="14" t="s">
        <v>53</v>
      </c>
      <c r="B22" s="14" t="s">
        <v>54</v>
      </c>
      <c r="D22" s="7" t="s">
        <v>55</v>
      </c>
      <c r="E22" s="17"/>
      <c r="F22" s="8"/>
      <c r="G22" s="12">
        <f>SUM(G24:G32)</f>
        <v>42729.63</v>
      </c>
    </row>
    <row r="24" spans="1:7" x14ac:dyDescent="0.25">
      <c r="A24" s="9" t="s">
        <v>56</v>
      </c>
      <c r="B24" s="9" t="s">
        <v>57</v>
      </c>
      <c r="C24" t="s">
        <v>24</v>
      </c>
      <c r="D24" t="s">
        <v>58</v>
      </c>
      <c r="E24" s="18">
        <v>655</v>
      </c>
      <c r="F24" s="1">
        <v>1.91</v>
      </c>
      <c r="G24" s="13">
        <f>E24*F24</f>
        <v>1251.05</v>
      </c>
    </row>
    <row r="25" spans="1:7" x14ac:dyDescent="0.25">
      <c r="A25" s="9" t="s">
        <v>59</v>
      </c>
      <c r="B25" s="9" t="s">
        <v>60</v>
      </c>
      <c r="C25" t="s">
        <v>24</v>
      </c>
      <c r="D25" t="s">
        <v>61</v>
      </c>
      <c r="E25" s="18">
        <v>625</v>
      </c>
      <c r="F25" s="1">
        <v>6.38</v>
      </c>
      <c r="G25" s="13">
        <f>E25*F25</f>
        <v>3987.5</v>
      </c>
    </row>
    <row r="26" spans="1:7" x14ac:dyDescent="0.25">
      <c r="A26" s="9" t="s">
        <v>62</v>
      </c>
      <c r="B26" s="9" t="s">
        <v>63</v>
      </c>
      <c r="C26" t="s">
        <v>24</v>
      </c>
      <c r="D26" t="s">
        <v>64</v>
      </c>
      <c r="E26" s="18">
        <v>625</v>
      </c>
      <c r="F26" s="1">
        <v>8.15</v>
      </c>
      <c r="G26" s="13">
        <f>E26*F26</f>
        <v>5093.75</v>
      </c>
    </row>
    <row r="27" spans="1:7" x14ac:dyDescent="0.25">
      <c r="A27" s="9" t="s">
        <v>65</v>
      </c>
      <c r="B27" s="9" t="s">
        <v>66</v>
      </c>
      <c r="C27" t="s">
        <v>34</v>
      </c>
      <c r="D27" t="s">
        <v>67</v>
      </c>
      <c r="E27" s="18">
        <v>100</v>
      </c>
      <c r="F27" s="1">
        <v>4.71</v>
      </c>
      <c r="G27" s="13">
        <f>E27*F27</f>
        <v>471</v>
      </c>
    </row>
    <row r="28" spans="1:7" x14ac:dyDescent="0.25">
      <c r="A28" s="9" t="s">
        <v>68</v>
      </c>
      <c r="B28" s="9" t="s">
        <v>69</v>
      </c>
      <c r="C28" t="s">
        <v>24</v>
      </c>
      <c r="D28" t="s">
        <v>70</v>
      </c>
      <c r="E28" s="18">
        <v>625</v>
      </c>
      <c r="F28" s="1">
        <v>1.86</v>
      </c>
      <c r="G28" s="13">
        <f>E28*F28</f>
        <v>1162.5</v>
      </c>
    </row>
    <row r="29" spans="1:7" x14ac:dyDescent="0.25">
      <c r="A29" s="9" t="s">
        <v>71</v>
      </c>
      <c r="B29" s="9" t="s">
        <v>72</v>
      </c>
      <c r="C29" t="s">
        <v>24</v>
      </c>
      <c r="D29" t="s">
        <v>73</v>
      </c>
      <c r="E29" s="18">
        <v>625</v>
      </c>
      <c r="F29" s="1">
        <v>3.3</v>
      </c>
      <c r="G29" s="13">
        <f>E29*F29</f>
        <v>2062.5</v>
      </c>
    </row>
    <row r="30" spans="1:7" x14ac:dyDescent="0.25">
      <c r="A30" s="9" t="s">
        <v>74</v>
      </c>
      <c r="B30" s="9" t="s">
        <v>75</v>
      </c>
      <c r="C30" t="s">
        <v>24</v>
      </c>
      <c r="D30" t="s">
        <v>76</v>
      </c>
      <c r="E30" s="18">
        <v>678.75</v>
      </c>
      <c r="F30" s="1">
        <v>34.880000000000003</v>
      </c>
      <c r="G30" s="13">
        <f>E30*F30</f>
        <v>23674.799999999999</v>
      </c>
    </row>
    <row r="31" spans="1:7" x14ac:dyDescent="0.25">
      <c r="A31" s="9" t="s">
        <v>77</v>
      </c>
      <c r="B31" s="9" t="s">
        <v>78</v>
      </c>
      <c r="C31" t="s">
        <v>34</v>
      </c>
      <c r="D31" t="s">
        <v>79</v>
      </c>
      <c r="E31" s="18">
        <v>104</v>
      </c>
      <c r="F31" s="1">
        <v>10.25</v>
      </c>
      <c r="G31" s="13">
        <f>E31*F31</f>
        <v>1066</v>
      </c>
    </row>
    <row r="32" spans="1:7" x14ac:dyDescent="0.25">
      <c r="A32" s="9" t="s">
        <v>80</v>
      </c>
      <c r="B32" s="9" t="s">
        <v>81</v>
      </c>
      <c r="C32" t="s">
        <v>24</v>
      </c>
      <c r="D32" t="s">
        <v>82</v>
      </c>
      <c r="E32" s="18">
        <v>105.84</v>
      </c>
      <c r="F32" s="1">
        <v>37.42</v>
      </c>
      <c r="G32" s="13">
        <f>E32*F32</f>
        <v>3960.53</v>
      </c>
    </row>
    <row r="34" spans="1:7" s="7" customFormat="1" ht="12.75" x14ac:dyDescent="0.2">
      <c r="A34" s="14" t="s">
        <v>83</v>
      </c>
      <c r="B34" s="14" t="s">
        <v>84</v>
      </c>
      <c r="D34" s="7" t="s">
        <v>85</v>
      </c>
      <c r="E34" s="17"/>
      <c r="F34" s="8"/>
      <c r="G34" s="12">
        <f>SUM(G36:G53)</f>
        <v>20912.72</v>
      </c>
    </row>
    <row r="36" spans="1:7" x14ac:dyDescent="0.25">
      <c r="A36" s="9" t="s">
        <v>86</v>
      </c>
      <c r="B36" s="9" t="s">
        <v>87</v>
      </c>
      <c r="C36" t="s">
        <v>14</v>
      </c>
      <c r="D36" t="s">
        <v>88</v>
      </c>
      <c r="E36" s="18">
        <v>0.28999999999999998</v>
      </c>
      <c r="F36" s="1">
        <v>138.47</v>
      </c>
      <c r="G36" s="13">
        <f>E36*F36</f>
        <v>40.159999999999997</v>
      </c>
    </row>
    <row r="37" spans="1:7" x14ac:dyDescent="0.25">
      <c r="A37" s="9" t="s">
        <v>89</v>
      </c>
      <c r="B37" s="9" t="s">
        <v>90</v>
      </c>
      <c r="C37" t="s">
        <v>51</v>
      </c>
      <c r="D37" t="s">
        <v>91</v>
      </c>
      <c r="E37" s="18">
        <v>1</v>
      </c>
      <c r="F37" s="1">
        <v>727.31</v>
      </c>
      <c r="G37" s="13">
        <f>E37*F37</f>
        <v>727.31</v>
      </c>
    </row>
    <row r="38" spans="1:7" x14ac:dyDescent="0.25">
      <c r="A38" s="9" t="s">
        <v>92</v>
      </c>
      <c r="B38" s="9" t="s">
        <v>93</v>
      </c>
      <c r="C38" t="s">
        <v>24</v>
      </c>
      <c r="D38" t="s">
        <v>94</v>
      </c>
      <c r="E38" s="18">
        <v>33.6</v>
      </c>
      <c r="F38" s="1">
        <v>21.14</v>
      </c>
      <c r="G38" s="13">
        <f>E38*F38</f>
        <v>710.3</v>
      </c>
    </row>
    <row r="39" spans="1:7" x14ac:dyDescent="0.25">
      <c r="A39" s="9" t="s">
        <v>95</v>
      </c>
      <c r="B39" s="9" t="s">
        <v>96</v>
      </c>
      <c r="C39" t="s">
        <v>24</v>
      </c>
      <c r="D39" t="s">
        <v>97</v>
      </c>
      <c r="E39" s="18">
        <v>60.06</v>
      </c>
      <c r="F39" s="1">
        <v>10.45</v>
      </c>
      <c r="G39" s="13">
        <f>E39*F39</f>
        <v>627.63</v>
      </c>
    </row>
    <row r="40" spans="1:7" x14ac:dyDescent="0.25">
      <c r="A40" s="9" t="s">
        <v>98</v>
      </c>
      <c r="B40" s="9" t="s">
        <v>99</v>
      </c>
      <c r="C40" t="s">
        <v>24</v>
      </c>
      <c r="D40" t="s">
        <v>100</v>
      </c>
      <c r="E40" s="18">
        <v>68.3</v>
      </c>
      <c r="F40" s="1">
        <v>7.43</v>
      </c>
      <c r="G40" s="13">
        <f>E40*F40</f>
        <v>507.47</v>
      </c>
    </row>
    <row r="41" spans="1:7" x14ac:dyDescent="0.25">
      <c r="A41" s="9" t="s">
        <v>101</v>
      </c>
      <c r="B41" s="9" t="s">
        <v>102</v>
      </c>
      <c r="C41" t="s">
        <v>24</v>
      </c>
      <c r="D41" t="s">
        <v>103</v>
      </c>
      <c r="E41" s="18">
        <v>12.71</v>
      </c>
      <c r="F41" s="1">
        <v>7.37</v>
      </c>
      <c r="G41" s="13">
        <f>E41*F41</f>
        <v>93.67</v>
      </c>
    </row>
    <row r="42" spans="1:7" x14ac:dyDescent="0.25">
      <c r="A42" s="9" t="s">
        <v>104</v>
      </c>
      <c r="B42" s="9" t="s">
        <v>105</v>
      </c>
      <c r="C42" t="s">
        <v>24</v>
      </c>
      <c r="D42" t="s">
        <v>106</v>
      </c>
      <c r="E42" s="18">
        <v>6.4</v>
      </c>
      <c r="F42" s="1">
        <v>130.47999999999999</v>
      </c>
      <c r="G42" s="13">
        <f>E42*F42</f>
        <v>835.07</v>
      </c>
    </row>
    <row r="43" spans="1:7" x14ac:dyDescent="0.25">
      <c r="A43" s="9" t="s">
        <v>107</v>
      </c>
      <c r="B43" s="9" t="s">
        <v>108</v>
      </c>
      <c r="C43" t="s">
        <v>24</v>
      </c>
      <c r="D43" t="s">
        <v>109</v>
      </c>
      <c r="E43" s="18">
        <v>6.4</v>
      </c>
      <c r="F43" s="1">
        <v>61.03</v>
      </c>
      <c r="G43" s="13">
        <f>E43*F43</f>
        <v>390.59</v>
      </c>
    </row>
    <row r="44" spans="1:7" x14ac:dyDescent="0.25">
      <c r="A44" s="9" t="s">
        <v>110</v>
      </c>
      <c r="B44" s="9" t="s">
        <v>111</v>
      </c>
      <c r="C44" t="s">
        <v>24</v>
      </c>
      <c r="D44" t="s">
        <v>112</v>
      </c>
      <c r="E44" s="18">
        <v>0.96</v>
      </c>
      <c r="F44" s="1">
        <v>509.28</v>
      </c>
      <c r="G44" s="13">
        <f>E44*F44</f>
        <v>488.91</v>
      </c>
    </row>
    <row r="45" spans="1:7" x14ac:dyDescent="0.25">
      <c r="A45" s="9" t="s">
        <v>113</v>
      </c>
      <c r="B45" s="9" t="s">
        <v>114</v>
      </c>
      <c r="C45" t="s">
        <v>51</v>
      </c>
      <c r="D45" t="s">
        <v>115</v>
      </c>
      <c r="E45" s="18">
        <v>1</v>
      </c>
      <c r="F45" s="1">
        <v>907</v>
      </c>
      <c r="G45" s="13">
        <f>E45*F45</f>
        <v>907</v>
      </c>
    </row>
    <row r="46" spans="1:7" x14ac:dyDescent="0.25">
      <c r="A46" s="9" t="s">
        <v>116</v>
      </c>
      <c r="B46" s="9" t="s">
        <v>117</v>
      </c>
      <c r="C46" t="s">
        <v>51</v>
      </c>
      <c r="D46" t="s">
        <v>118</v>
      </c>
      <c r="E46" s="18">
        <v>1</v>
      </c>
      <c r="F46" s="1">
        <v>696</v>
      </c>
      <c r="G46" s="13">
        <f>E46*F46</f>
        <v>696</v>
      </c>
    </row>
    <row r="47" spans="1:7" x14ac:dyDescent="0.25">
      <c r="A47" s="9" t="s">
        <v>119</v>
      </c>
      <c r="B47" s="9" t="s">
        <v>120</v>
      </c>
      <c r="C47" t="s">
        <v>24</v>
      </c>
      <c r="D47" t="s">
        <v>121</v>
      </c>
      <c r="E47" s="18">
        <v>50</v>
      </c>
      <c r="F47" s="1">
        <v>16.95</v>
      </c>
      <c r="G47" s="13">
        <f>E47*F47</f>
        <v>847.5</v>
      </c>
    </row>
    <row r="48" spans="1:7" x14ac:dyDescent="0.25">
      <c r="A48" s="9" t="s">
        <v>122</v>
      </c>
      <c r="B48" s="9" t="s">
        <v>123</v>
      </c>
      <c r="C48" t="s">
        <v>51</v>
      </c>
      <c r="D48" t="s">
        <v>124</v>
      </c>
      <c r="E48" s="18">
        <v>5</v>
      </c>
      <c r="F48" s="1">
        <v>1696</v>
      </c>
      <c r="G48" s="13">
        <f>E48*F48</f>
        <v>8480</v>
      </c>
    </row>
    <row r="49" spans="1:7" x14ac:dyDescent="0.25">
      <c r="A49" s="9" t="s">
        <v>125</v>
      </c>
      <c r="B49" s="9" t="s">
        <v>126</v>
      </c>
      <c r="C49" t="s">
        <v>34</v>
      </c>
      <c r="D49" t="s">
        <v>127</v>
      </c>
      <c r="E49" s="18">
        <v>21</v>
      </c>
      <c r="F49" s="1">
        <v>26.87</v>
      </c>
      <c r="G49" s="13">
        <f>E49*F49</f>
        <v>564.27</v>
      </c>
    </row>
    <row r="50" spans="1:7" x14ac:dyDescent="0.25">
      <c r="A50" s="9" t="s">
        <v>128</v>
      </c>
      <c r="B50" s="9" t="s">
        <v>129</v>
      </c>
      <c r="C50" t="s">
        <v>34</v>
      </c>
      <c r="D50" t="s">
        <v>130</v>
      </c>
      <c r="E50" s="18">
        <v>8</v>
      </c>
      <c r="F50" s="1">
        <v>74.73</v>
      </c>
      <c r="G50" s="13">
        <f>E50*F50</f>
        <v>597.84</v>
      </c>
    </row>
    <row r="51" spans="1:7" x14ac:dyDescent="0.25">
      <c r="A51" s="9" t="s">
        <v>131</v>
      </c>
      <c r="B51" s="9" t="s">
        <v>132</v>
      </c>
      <c r="C51" t="s">
        <v>51</v>
      </c>
      <c r="D51" t="s">
        <v>133</v>
      </c>
      <c r="E51" s="18">
        <v>1</v>
      </c>
      <c r="F51" s="1">
        <v>795</v>
      </c>
      <c r="G51" s="13">
        <f>E51*F51</f>
        <v>795</v>
      </c>
    </row>
    <row r="52" spans="1:7" x14ac:dyDescent="0.25">
      <c r="A52" s="9" t="s">
        <v>134</v>
      </c>
      <c r="B52" s="9" t="s">
        <v>135</v>
      </c>
      <c r="C52" t="s">
        <v>51</v>
      </c>
      <c r="D52" t="s">
        <v>136</v>
      </c>
      <c r="E52" s="18">
        <v>1</v>
      </c>
      <c r="F52" s="1">
        <v>1060</v>
      </c>
      <c r="G52" s="13">
        <f>E52*F52</f>
        <v>1060</v>
      </c>
    </row>
    <row r="53" spans="1:7" x14ac:dyDescent="0.25">
      <c r="A53" s="9" t="s">
        <v>137</v>
      </c>
      <c r="B53" s="9" t="s">
        <v>138</v>
      </c>
      <c r="C53" t="s">
        <v>51</v>
      </c>
      <c r="D53" t="s">
        <v>139</v>
      </c>
      <c r="E53" s="18">
        <v>1</v>
      </c>
      <c r="F53" s="1">
        <v>2544</v>
      </c>
      <c r="G53" s="13">
        <f>E53*F53</f>
        <v>2544</v>
      </c>
    </row>
    <row r="55" spans="1:7" s="7" customFormat="1" ht="12.75" x14ac:dyDescent="0.2">
      <c r="A55" s="14" t="s">
        <v>140</v>
      </c>
      <c r="B55" s="14" t="s">
        <v>141</v>
      </c>
      <c r="D55" s="7" t="s">
        <v>142</v>
      </c>
      <c r="E55" s="17"/>
      <c r="F55" s="8"/>
      <c r="G55" s="12">
        <f>SUM(G57:G61)</f>
        <v>2001.39</v>
      </c>
    </row>
    <row r="57" spans="1:7" x14ac:dyDescent="0.25">
      <c r="A57" s="9" t="s">
        <v>143</v>
      </c>
      <c r="B57" s="9" t="s">
        <v>144</v>
      </c>
      <c r="C57" t="s">
        <v>51</v>
      </c>
      <c r="D57" t="s">
        <v>145</v>
      </c>
      <c r="E57" s="18">
        <v>3</v>
      </c>
      <c r="F57" s="1">
        <v>76.319999999999993</v>
      </c>
      <c r="G57" s="13">
        <f>E57*F57</f>
        <v>228.96</v>
      </c>
    </row>
    <row r="58" spans="1:7" x14ac:dyDescent="0.25">
      <c r="A58" s="9" t="s">
        <v>146</v>
      </c>
      <c r="B58" s="9" t="s">
        <v>147</v>
      </c>
      <c r="C58" t="s">
        <v>51</v>
      </c>
      <c r="D58" t="s">
        <v>148</v>
      </c>
      <c r="E58" s="18">
        <v>1</v>
      </c>
      <c r="F58" s="1">
        <v>43.96</v>
      </c>
      <c r="G58" s="13">
        <f>E58*F58</f>
        <v>43.96</v>
      </c>
    </row>
    <row r="59" spans="1:7" x14ac:dyDescent="0.25">
      <c r="A59" s="9" t="s">
        <v>149</v>
      </c>
      <c r="B59" s="9" t="s">
        <v>150</v>
      </c>
      <c r="C59" t="s">
        <v>51</v>
      </c>
      <c r="D59" t="s">
        <v>151</v>
      </c>
      <c r="E59" s="18">
        <v>1</v>
      </c>
      <c r="F59" s="1">
        <v>109.89</v>
      </c>
      <c r="G59" s="13">
        <f>E59*F59</f>
        <v>109.89</v>
      </c>
    </row>
    <row r="60" spans="1:7" x14ac:dyDescent="0.25">
      <c r="A60" s="9" t="s">
        <v>152</v>
      </c>
      <c r="B60" s="9" t="s">
        <v>153</v>
      </c>
      <c r="C60" t="s">
        <v>51</v>
      </c>
      <c r="D60" t="s">
        <v>154</v>
      </c>
      <c r="E60" s="18">
        <v>1</v>
      </c>
      <c r="F60" s="1">
        <v>28.58</v>
      </c>
      <c r="G60" s="13">
        <f>E60*F60</f>
        <v>28.58</v>
      </c>
    </row>
    <row r="61" spans="1:7" x14ac:dyDescent="0.25">
      <c r="A61" s="9" t="s">
        <v>155</v>
      </c>
      <c r="B61" s="9" t="s">
        <v>156</v>
      </c>
      <c r="C61" t="s">
        <v>51</v>
      </c>
      <c r="D61" t="s">
        <v>157</v>
      </c>
      <c r="E61" s="18">
        <v>1</v>
      </c>
      <c r="F61" s="1">
        <v>1590</v>
      </c>
      <c r="G61" s="13">
        <f>E61*F61</f>
        <v>1590</v>
      </c>
    </row>
    <row r="63" spans="1:7" s="7" customFormat="1" ht="12.75" x14ac:dyDescent="0.2">
      <c r="A63" s="14" t="s">
        <v>158</v>
      </c>
      <c r="B63" s="14" t="s">
        <v>159</v>
      </c>
      <c r="D63" s="7" t="s">
        <v>160</v>
      </c>
      <c r="E63" s="17"/>
      <c r="F63" s="8"/>
      <c r="G63" s="12">
        <f>SUM(G65:G68)</f>
        <v>4109.04</v>
      </c>
    </row>
    <row r="65" spans="1:7" x14ac:dyDescent="0.25">
      <c r="A65" s="9" t="s">
        <v>161</v>
      </c>
      <c r="B65" s="9" t="s">
        <v>162</v>
      </c>
      <c r="C65" t="s">
        <v>163</v>
      </c>
      <c r="D65" t="s">
        <v>164</v>
      </c>
      <c r="E65" s="18">
        <v>9359.8700000000008</v>
      </c>
      <c r="F65" s="1">
        <v>0.11</v>
      </c>
      <c r="G65" s="13">
        <f>E65*F65</f>
        <v>1029.5899999999999</v>
      </c>
    </row>
    <row r="66" spans="1:7" x14ac:dyDescent="0.25">
      <c r="A66" s="9" t="s">
        <v>165</v>
      </c>
      <c r="B66" s="9" t="s">
        <v>166</v>
      </c>
      <c r="C66" t="s">
        <v>14</v>
      </c>
      <c r="D66" t="s">
        <v>167</v>
      </c>
      <c r="E66" s="18">
        <v>312.5</v>
      </c>
      <c r="F66" s="1">
        <v>2.29</v>
      </c>
      <c r="G66" s="13">
        <f>E66*F66</f>
        <v>715.63</v>
      </c>
    </row>
    <row r="67" spans="1:7" x14ac:dyDescent="0.25">
      <c r="A67" s="9" t="s">
        <v>168</v>
      </c>
      <c r="B67" s="9" t="s">
        <v>169</v>
      </c>
      <c r="C67" t="s">
        <v>14</v>
      </c>
      <c r="D67" t="s">
        <v>170</v>
      </c>
      <c r="E67" s="18">
        <v>62.97</v>
      </c>
      <c r="F67" s="1">
        <v>22.05</v>
      </c>
      <c r="G67" s="13">
        <f>E67*F67</f>
        <v>1388.49</v>
      </c>
    </row>
    <row r="68" spans="1:7" x14ac:dyDescent="0.25">
      <c r="A68" s="9" t="s">
        <v>171</v>
      </c>
      <c r="B68" s="9" t="s">
        <v>172</v>
      </c>
      <c r="C68" t="s">
        <v>14</v>
      </c>
      <c r="D68" t="s">
        <v>173</v>
      </c>
      <c r="E68" s="18">
        <v>21.3</v>
      </c>
      <c r="F68" s="1">
        <v>45.79</v>
      </c>
      <c r="G68" s="13">
        <f>E68*F68</f>
        <v>975.33</v>
      </c>
    </row>
    <row r="70" spans="1:7" s="7" customFormat="1" ht="12.75" x14ac:dyDescent="0.2">
      <c r="A70" s="14" t="s">
        <v>174</v>
      </c>
      <c r="B70" s="14" t="s">
        <v>175</v>
      </c>
      <c r="D70" s="7" t="s">
        <v>176</v>
      </c>
      <c r="E70" s="17"/>
      <c r="F70" s="8"/>
      <c r="G70" s="12">
        <f>SUM(G72:G74)</f>
        <v>2480.7199999999998</v>
      </c>
    </row>
    <row r="72" spans="1:7" x14ac:dyDescent="0.25">
      <c r="A72" s="9" t="s">
        <v>177</v>
      </c>
      <c r="B72" s="9" t="s">
        <v>178</v>
      </c>
      <c r="C72" t="s">
        <v>34</v>
      </c>
      <c r="D72" t="s">
        <v>179</v>
      </c>
      <c r="E72" s="18">
        <v>24</v>
      </c>
      <c r="F72" s="1">
        <v>89.41</v>
      </c>
      <c r="G72" s="13">
        <f>E72*F72</f>
        <v>2145.84</v>
      </c>
    </row>
    <row r="73" spans="1:7" x14ac:dyDescent="0.25">
      <c r="A73" s="9" t="s">
        <v>180</v>
      </c>
      <c r="B73" s="9" t="s">
        <v>181</v>
      </c>
      <c r="C73" t="s">
        <v>51</v>
      </c>
      <c r="D73" t="s">
        <v>182</v>
      </c>
      <c r="E73" s="18">
        <v>25</v>
      </c>
      <c r="F73" s="1">
        <v>8.48</v>
      </c>
      <c r="G73" s="13">
        <f>E73*F73</f>
        <v>212</v>
      </c>
    </row>
    <row r="74" spans="1:7" x14ac:dyDescent="0.25">
      <c r="A74" s="9" t="s">
        <v>183</v>
      </c>
      <c r="B74" s="9" t="s">
        <v>184</v>
      </c>
      <c r="C74" t="s">
        <v>51</v>
      </c>
      <c r="D74" t="s">
        <v>185</v>
      </c>
      <c r="E74" s="18">
        <v>6</v>
      </c>
      <c r="F74" s="1">
        <v>20.48</v>
      </c>
      <c r="G74" s="13">
        <f>E74*F74</f>
        <v>122.88</v>
      </c>
    </row>
    <row r="76" spans="1:7" s="7" customFormat="1" ht="12.75" x14ac:dyDescent="0.2">
      <c r="A76" s="14" t="s">
        <v>186</v>
      </c>
      <c r="B76" s="14" t="s">
        <v>187</v>
      </c>
      <c r="D76" s="7" t="s">
        <v>188</v>
      </c>
      <c r="E76" s="17"/>
      <c r="F76" s="8"/>
      <c r="G76" s="12">
        <f>SUM(G78:G78)</f>
        <v>866.48</v>
      </c>
    </row>
    <row r="78" spans="1:7" x14ac:dyDescent="0.25">
      <c r="A78" s="9" t="s">
        <v>189</v>
      </c>
      <c r="B78" s="9" t="s">
        <v>190</v>
      </c>
      <c r="C78" t="s">
        <v>51</v>
      </c>
      <c r="D78" t="s">
        <v>191</v>
      </c>
      <c r="E78" s="18">
        <v>1</v>
      </c>
      <c r="F78" s="1">
        <v>866.48</v>
      </c>
      <c r="G78" s="13">
        <f>E78*F78</f>
        <v>866.48</v>
      </c>
    </row>
  </sheetData>
  <mergeCells count="1">
    <mergeCell ref="E1:G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SCPSA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Belen Bandres Gil</dc:creator>
  <cp:lastModifiedBy>Ana Belen Bandres Gil</cp:lastModifiedBy>
  <dcterms:created xsi:type="dcterms:W3CDTF">2022-03-30T09:05:52Z</dcterms:created>
  <dcterms:modified xsi:type="dcterms:W3CDTF">2022-03-30T09:07:25Z</dcterms:modified>
</cp:coreProperties>
</file>